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2021년\ITQ\★ITQ 문제\#기출문제\9월\109_엑셀\모범정답\"/>
    </mc:Choice>
  </mc:AlternateContent>
  <bookViews>
    <workbookView xWindow="-120" yWindow="-120" windowWidth="29040" windowHeight="15840"/>
  </bookViews>
  <sheets>
    <sheet name="제1작업" sheetId="1" r:id="rId1"/>
    <sheet name="제2작업" sheetId="2" r:id="rId2"/>
    <sheet name="제3작업" sheetId="3" r:id="rId3"/>
    <sheet name="제4작업" sheetId="13" r:id="rId4"/>
  </sheets>
  <definedNames>
    <definedName name="_xlnm._FilterDatabase" localSheetId="1" hidden="1">제2작업!$B$2:$H$10</definedName>
    <definedName name="_xlnm.Criteria" localSheetId="1">제2작업!$B$14:$C$16</definedName>
    <definedName name="_xlnm.Extract" localSheetId="1">제2작업!$B$18:$E$18</definedName>
    <definedName name="마진율">제1작업!$F$5:$F$12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" i="3" l="1"/>
  <c r="G10" i="3"/>
  <c r="G5" i="3"/>
  <c r="G17" i="3" s="1"/>
  <c r="C16" i="3"/>
  <c r="C11" i="3"/>
  <c r="C6" i="3"/>
  <c r="H11" i="2"/>
  <c r="E13" i="1"/>
  <c r="J14" i="1"/>
  <c r="J13" i="1"/>
  <c r="E14" i="1"/>
  <c r="C18" i="3" l="1"/>
  <c r="I5" i="1"/>
  <c r="J5" i="1"/>
  <c r="I6" i="1"/>
  <c r="J6" i="1"/>
  <c r="I7" i="1"/>
  <c r="J7" i="1"/>
  <c r="I8" i="1"/>
  <c r="J8" i="1"/>
  <c r="I9" i="1"/>
  <c r="J9" i="1"/>
  <c r="I10" i="1"/>
  <c r="J10" i="1"/>
  <c r="I11" i="1"/>
  <c r="J11" i="1"/>
  <c r="I12" i="1"/>
  <c r="J12" i="1"/>
</calcChain>
</file>

<file path=xl/sharedStrings.xml><?xml version="1.0" encoding="utf-8"?>
<sst xmlns="http://schemas.openxmlformats.org/spreadsheetml/2006/main" count="150" uniqueCount="53">
  <si>
    <t>전체 개수</t>
  </si>
  <si>
    <t>전체 평균</t>
  </si>
  <si>
    <t>반찬코드</t>
    <phoneticPr fontId="2" type="noConversion"/>
  </si>
  <si>
    <t>반찬명</t>
    <phoneticPr fontId="2" type="noConversion"/>
  </si>
  <si>
    <t>검색태그</t>
    <phoneticPr fontId="2" type="noConversion"/>
  </si>
  <si>
    <t>멸치볶음</t>
    <phoneticPr fontId="2" type="noConversion"/>
  </si>
  <si>
    <t>총각김치</t>
    <phoneticPr fontId="2" type="noConversion"/>
  </si>
  <si>
    <t>시금치나물</t>
    <phoneticPr fontId="2" type="noConversion"/>
  </si>
  <si>
    <t>야채계란찜</t>
    <phoneticPr fontId="2" type="noConversion"/>
  </si>
  <si>
    <t>깍두기</t>
    <phoneticPr fontId="2" type="noConversion"/>
  </si>
  <si>
    <t>인기</t>
    <phoneticPr fontId="2" type="noConversion"/>
  </si>
  <si>
    <t>마늘쫑조림</t>
    <phoneticPr fontId="2" type="noConversion"/>
  </si>
  <si>
    <t>아이반찬</t>
    <phoneticPr fontId="2" type="noConversion"/>
  </si>
  <si>
    <t>어린이</t>
    <phoneticPr fontId="2" type="noConversion"/>
  </si>
  <si>
    <t>제철</t>
    <phoneticPr fontId="2" type="noConversion"/>
  </si>
  <si>
    <t>부모님</t>
    <phoneticPr fontId="2" type="noConversion"/>
  </si>
  <si>
    <t>저장</t>
    <phoneticPr fontId="2" type="noConversion"/>
  </si>
  <si>
    <t>E121</t>
    <phoneticPr fontId="2" type="noConversion"/>
  </si>
  <si>
    <t>C121</t>
    <phoneticPr fontId="2" type="noConversion"/>
  </si>
  <si>
    <t>감자햄볶음</t>
    <phoneticPr fontId="2" type="noConversion"/>
  </si>
  <si>
    <t>분류</t>
    <phoneticPr fontId="2" type="noConversion"/>
  </si>
  <si>
    <t>밑반찬</t>
    <phoneticPr fontId="2" type="noConversion"/>
  </si>
  <si>
    <t>김치반찬</t>
    <phoneticPr fontId="2" type="noConversion"/>
  </si>
  <si>
    <t>마진율</t>
    <phoneticPr fontId="2" type="noConversion"/>
  </si>
  <si>
    <t>판매수량</t>
    <phoneticPr fontId="2" type="noConversion"/>
  </si>
  <si>
    <t>판매금액
(단위:원)</t>
    <phoneticPr fontId="2" type="noConversion"/>
  </si>
  <si>
    <t>아이반찬 개수</t>
  </si>
  <si>
    <t>밑반찬 개수</t>
  </si>
  <si>
    <t>김치반찬 개수</t>
  </si>
  <si>
    <t>석박지</t>
    <phoneticPr fontId="2" type="noConversion"/>
  </si>
  <si>
    <t>아이반찬 평균</t>
  </si>
  <si>
    <t>밑반찬 평균</t>
  </si>
  <si>
    <t>김치반찬 평균</t>
  </si>
  <si>
    <t>조리방법</t>
    <phoneticPr fontId="2" type="noConversion"/>
  </si>
  <si>
    <t>최대 마진율</t>
    <phoneticPr fontId="2" type="noConversion"/>
  </si>
  <si>
    <t>인기
순위</t>
    <phoneticPr fontId="2" type="noConversion"/>
  </si>
  <si>
    <t>김치반찬의 판매수량 평균</t>
    <phoneticPr fontId="2" type="noConversion"/>
  </si>
  <si>
    <t>아이반찬의 개수</t>
    <phoneticPr fontId="2" type="noConversion"/>
  </si>
  <si>
    <t>밑반찬 판매금액(단위:원)의 합계</t>
    <phoneticPr fontId="2" type="noConversion"/>
  </si>
  <si>
    <t>C213</t>
  </si>
  <si>
    <t>C213</t>
    <phoneticPr fontId="2" type="noConversion"/>
  </si>
  <si>
    <t>E212</t>
  </si>
  <si>
    <t>E212</t>
    <phoneticPr fontId="2" type="noConversion"/>
  </si>
  <si>
    <t>E121</t>
  </si>
  <si>
    <t>C121</t>
  </si>
  <si>
    <t>K242</t>
  </si>
  <si>
    <t>K242</t>
    <phoneticPr fontId="2" type="noConversion"/>
  </si>
  <si>
    <t>K252</t>
  </si>
  <si>
    <t>K252</t>
    <phoneticPr fontId="2" type="noConversion"/>
  </si>
  <si>
    <t>K262</t>
  </si>
  <si>
    <t>K262</t>
    <phoneticPr fontId="2" type="noConversion"/>
  </si>
  <si>
    <t>E*</t>
    <phoneticPr fontId="2" type="noConversion"/>
  </si>
  <si>
    <t>&gt;=35%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</si>
</sst>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#,##0&quot;개&quot;"/>
    <numFmt numFmtId="177" formatCode="0_);[Red]\(0\)"/>
    <numFmt numFmtId="178" formatCode="#,##0.00&quot;개&quot;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  <font>
      <b/>
      <sz val="11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41" fontId="3" fillId="0" borderId="1" xfId="1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41" fontId="3" fillId="0" borderId="7" xfId="1" applyFont="1" applyBorder="1">
      <alignment vertical="center"/>
    </xf>
    <xf numFmtId="0" fontId="3" fillId="0" borderId="1" xfId="1" applyNumberFormat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/>
    </xf>
    <xf numFmtId="0" fontId="3" fillId="0" borderId="7" xfId="1" applyNumberFormat="1" applyFont="1" applyBorder="1" applyAlignment="1">
      <alignment horizontal="center" vertical="center"/>
    </xf>
    <xf numFmtId="0" fontId="3" fillId="0" borderId="8" xfId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1" fontId="3" fillId="0" borderId="0" xfId="1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3" fillId="0" borderId="1" xfId="1" applyNumberFormat="1" applyFont="1" applyBorder="1" applyAlignment="1">
      <alignment horizontal="right" vertical="center"/>
    </xf>
    <xf numFmtId="176" fontId="3" fillId="0" borderId="7" xfId="1" applyNumberFormat="1" applyFont="1" applyBorder="1" applyAlignment="1">
      <alignment horizontal="right" vertical="center"/>
    </xf>
    <xf numFmtId="176" fontId="3" fillId="0" borderId="0" xfId="1" applyNumberFormat="1" applyFont="1" applyBorder="1" applyAlignment="1">
      <alignment horizontal="right" vertical="center"/>
    </xf>
    <xf numFmtId="0" fontId="3" fillId="0" borderId="2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176" fontId="3" fillId="0" borderId="14" xfId="1" applyNumberFormat="1" applyFont="1" applyBorder="1" applyAlignment="1">
      <alignment horizontal="right" vertical="center"/>
    </xf>
    <xf numFmtId="41" fontId="3" fillId="0" borderId="14" xfId="1" applyFont="1" applyBorder="1">
      <alignment vertical="center"/>
    </xf>
    <xf numFmtId="0" fontId="3" fillId="0" borderId="14" xfId="1" applyNumberFormat="1" applyFont="1" applyBorder="1" applyAlignment="1">
      <alignment horizontal="center" vertical="center"/>
    </xf>
    <xf numFmtId="0" fontId="3" fillId="0" borderId="16" xfId="1" applyNumberFormat="1" applyFont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9" fontId="3" fillId="0" borderId="14" xfId="1" applyNumberFormat="1" applyFont="1" applyBorder="1" applyAlignment="1">
      <alignment horizontal="right" vertical="center"/>
    </xf>
    <xf numFmtId="9" fontId="3" fillId="0" borderId="1" xfId="1" applyNumberFormat="1" applyFont="1" applyBorder="1" applyAlignment="1">
      <alignment horizontal="right" vertical="center"/>
    </xf>
    <xf numFmtId="9" fontId="3" fillId="0" borderId="7" xfId="1" applyNumberFormat="1" applyFont="1" applyBorder="1" applyAlignment="1">
      <alignment horizontal="right" vertical="center"/>
    </xf>
    <xf numFmtId="177" fontId="3" fillId="0" borderId="14" xfId="1" applyNumberFormat="1" applyFont="1" applyBorder="1" applyAlignment="1">
      <alignment horizontal="right" vertical="center"/>
    </xf>
    <xf numFmtId="41" fontId="3" fillId="0" borderId="7" xfId="1" applyFont="1" applyBorder="1" applyAlignment="1">
      <alignment horizontal="right" vertical="center"/>
    </xf>
    <xf numFmtId="9" fontId="3" fillId="0" borderId="16" xfId="1" applyNumberFormat="1" applyFont="1" applyBorder="1" applyAlignment="1">
      <alignment horizontal="right" vertical="center"/>
    </xf>
    <xf numFmtId="177" fontId="3" fillId="0" borderId="8" xfId="1" applyNumberFormat="1" applyFont="1" applyBorder="1" applyAlignment="1">
      <alignment horizontal="right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9" fontId="3" fillId="0" borderId="25" xfId="1" applyNumberFormat="1" applyFont="1" applyBorder="1" applyAlignment="1">
      <alignment horizontal="right" vertical="center"/>
    </xf>
    <xf numFmtId="176" fontId="3" fillId="0" borderId="25" xfId="1" applyNumberFormat="1" applyFont="1" applyBorder="1" applyAlignment="1">
      <alignment horizontal="right" vertical="center"/>
    </xf>
    <xf numFmtId="41" fontId="3" fillId="0" borderId="25" xfId="1" applyFont="1" applyBorder="1">
      <alignment vertical="center"/>
    </xf>
    <xf numFmtId="178" fontId="3" fillId="0" borderId="0" xfId="0" applyNumberFormat="1" applyFont="1">
      <alignment vertical="center"/>
    </xf>
    <xf numFmtId="9" fontId="3" fillId="0" borderId="0" xfId="1" applyNumberFormat="1" applyFont="1" applyBorder="1" applyAlignment="1">
      <alignment horizontal="right" vertical="center"/>
    </xf>
    <xf numFmtId="1" fontId="3" fillId="0" borderId="1" xfId="0" applyNumberFormat="1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3"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r>
              <a:rPr lang="ko-KR" altLang="en-US" sz="2000" b="1"/>
              <a:t>김치반찬 및 밑반찬의 판매 현황</a:t>
            </a:r>
            <a:endParaRPr lang="ko-KR" sz="2000" b="1"/>
          </a:p>
        </c:rich>
      </c:tx>
      <c:overlay val="0"/>
      <c:spPr>
        <a:solidFill>
          <a:sysClr val="window" lastClr="FFFFFF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v>판매금액(단위:원)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(제1작업!$C$5:$C$6,제1작업!$C$8:$C$9,제1작업!$C$11:$C$12)</c:f>
              <c:strCache>
                <c:ptCount val="6"/>
                <c:pt idx="0">
                  <c:v>총각김치</c:v>
                </c:pt>
                <c:pt idx="1">
                  <c:v>멸치볶음</c:v>
                </c:pt>
                <c:pt idx="2">
                  <c:v>석박지</c:v>
                </c:pt>
                <c:pt idx="3">
                  <c:v>마늘쫑조림</c:v>
                </c:pt>
                <c:pt idx="4">
                  <c:v>시금치나물</c:v>
                </c:pt>
                <c:pt idx="5">
                  <c:v>깍두기</c:v>
                </c:pt>
              </c:strCache>
            </c:strRef>
          </c:cat>
          <c:val>
            <c:numRef>
              <c:f>(제1작업!$H$5:$H$6,제1작업!$H$8:$H$9,제1작업!$H$11:$H$12)</c:f>
              <c:numCache>
                <c:formatCode>_(* #,##0_);_(* \(#,##0\);_(* "-"_);_(@_)</c:formatCode>
                <c:ptCount val="6"/>
                <c:pt idx="0">
                  <c:v>580000</c:v>
                </c:pt>
                <c:pt idx="1">
                  <c:v>750000</c:v>
                </c:pt>
                <c:pt idx="2">
                  <c:v>1296000</c:v>
                </c:pt>
                <c:pt idx="3">
                  <c:v>570500</c:v>
                </c:pt>
                <c:pt idx="4">
                  <c:v>501000</c:v>
                </c:pt>
                <c:pt idx="5">
                  <c:v>808500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BB-4FF6-B8E9-C7F1AE85D3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792360111"/>
        <c:axId val="1792360527"/>
      </c:barChart>
      <c:lineChart>
        <c:grouping val="standard"/>
        <c:varyColors val="0"/>
        <c:ser>
          <c:idx val="0"/>
          <c:order val="0"/>
          <c:tx>
            <c:strRef>
              <c:f>제1작업!$G$4</c:f>
              <c:strCache>
                <c:ptCount val="1"/>
                <c:pt idx="0">
                  <c:v>판매수량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triang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BBB-4FF6-B8E9-C7F1AE85D32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굴림" panose="020B0600000101010101" pitchFamily="50" charset="-127"/>
                    <a:ea typeface="굴림" panose="020B0600000101010101" pitchFamily="50" charset="-127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(제1작업!$C$5:$C$6,제1작업!$C$8:$C$9,제1작업!$C$11:$C$12)</c:f>
              <c:strCache>
                <c:ptCount val="6"/>
                <c:pt idx="0">
                  <c:v>총각김치</c:v>
                </c:pt>
                <c:pt idx="1">
                  <c:v>멸치볶음</c:v>
                </c:pt>
                <c:pt idx="2">
                  <c:v>석박지</c:v>
                </c:pt>
                <c:pt idx="3">
                  <c:v>마늘쫑조림</c:v>
                </c:pt>
                <c:pt idx="4">
                  <c:v>시금치나물</c:v>
                </c:pt>
                <c:pt idx="5">
                  <c:v>깍두기</c:v>
                </c:pt>
              </c:strCache>
            </c:strRef>
          </c:cat>
          <c:val>
            <c:numRef>
              <c:f>(제1작업!$G$5:$G$6,제1작업!$G$8:$G$9,제1작업!$G$11:$G$12)</c:f>
              <c:numCache>
                <c:formatCode>#,##0"개"</c:formatCode>
                <c:ptCount val="6"/>
                <c:pt idx="0">
                  <c:v>116</c:v>
                </c:pt>
                <c:pt idx="1">
                  <c:v>250</c:v>
                </c:pt>
                <c:pt idx="2">
                  <c:v>162</c:v>
                </c:pt>
                <c:pt idx="3">
                  <c:v>190</c:v>
                </c:pt>
                <c:pt idx="4">
                  <c:v>167</c:v>
                </c:pt>
                <c:pt idx="5">
                  <c:v>147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BBB-4FF6-B8E9-C7F1AE85D3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00367295"/>
        <c:axId val="1800366879"/>
      </c:lineChart>
      <c:catAx>
        <c:axId val="17923601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792360527"/>
        <c:crosses val="autoZero"/>
        <c:auto val="1"/>
        <c:lblAlgn val="ctr"/>
        <c:lblOffset val="100"/>
        <c:noMultiLvlLbl val="0"/>
      </c:catAx>
      <c:valAx>
        <c:axId val="17923605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792360111"/>
        <c:crosses val="autoZero"/>
        <c:crossBetween val="between"/>
      </c:valAx>
      <c:valAx>
        <c:axId val="1800366879"/>
        <c:scaling>
          <c:orientation val="minMax"/>
        </c:scaling>
        <c:delete val="0"/>
        <c:axPos val="r"/>
        <c:numFmt formatCode="#,##0&quot;개&quot;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800367295"/>
        <c:crosses val="max"/>
        <c:crossBetween val="between"/>
        <c:majorUnit val="100"/>
      </c:valAx>
      <c:catAx>
        <c:axId val="1800367295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800366879"/>
        <c:crosses val="autoZero"/>
        <c:auto val="1"/>
        <c:lblAlgn val="ctr"/>
        <c:lblOffset val="100"/>
        <c:noMultiLvlLbl val="0"/>
      </c:catAx>
      <c:spPr>
        <a:solidFill>
          <a:sysClr val="window" lastClr="FFFFFF"/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chemeClr val="tx1"/>
          </a:solidFill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0</xdr:row>
      <xdr:rowOff>133350</xdr:rowOff>
    </xdr:from>
    <xdr:to>
      <xdr:col>6</xdr:col>
      <xdr:colOff>438151</xdr:colOff>
      <xdr:row>2</xdr:row>
      <xdr:rowOff>180975</xdr:rowOff>
    </xdr:to>
    <xdr:sp macro="" textlink="">
      <xdr:nvSpPr>
        <xdr:cNvPr id="2" name="사각형: 잘린 위쪽 모서리 1">
          <a:extLst>
            <a:ext uri="{FF2B5EF4-FFF2-40B4-BE49-F238E27FC236}">
              <a16:creationId xmlns:a16="http://schemas.microsoft.com/office/drawing/2014/main" id="{08E21327-189A-417C-9F51-A2DD8DD40641}"/>
            </a:ext>
          </a:extLst>
        </xdr:cNvPr>
        <xdr:cNvSpPr/>
      </xdr:nvSpPr>
      <xdr:spPr>
        <a:xfrm>
          <a:off x="123826" y="133350"/>
          <a:ext cx="5057775" cy="619125"/>
        </a:xfrm>
        <a:prstGeom prst="trapezoid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엄마 반찬 매출 현황</a:t>
          </a:r>
        </a:p>
      </xdr:txBody>
    </xdr:sp>
    <xdr:clientData/>
  </xdr:twoCellAnchor>
  <xdr:twoCellAnchor>
    <xdr:from>
      <xdr:col>6</xdr:col>
      <xdr:colOff>761999</xdr:colOff>
      <xdr:row>0</xdr:row>
      <xdr:rowOff>114300</xdr:rowOff>
    </xdr:from>
    <xdr:to>
      <xdr:col>9</xdr:col>
      <xdr:colOff>819149</xdr:colOff>
      <xdr:row>2</xdr:row>
      <xdr:rowOff>200025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E9247F29-AE90-45E1-9EAA-62F73D31C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05449" y="114300"/>
          <a:ext cx="2600325" cy="657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E3B910DA-D146-4786-AC68-381677BD63D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0.25501</cdr:x>
      <cdr:y>0.1085</cdr:y>
    </cdr:from>
    <cdr:to>
      <cdr:x>0.3855</cdr:x>
      <cdr:y>0.18562</cdr:y>
    </cdr:to>
    <cdr:sp macro="" textlink="">
      <cdr:nvSpPr>
        <cdr:cNvPr id="2" name="말풍선: 모서리가 둥근 사각형 1">
          <a:extLst xmlns:a="http://schemas.openxmlformats.org/drawingml/2006/main">
            <a:ext uri="{FF2B5EF4-FFF2-40B4-BE49-F238E27FC236}">
              <a16:creationId xmlns:a16="http://schemas.microsoft.com/office/drawing/2014/main" id="{3AB0C216-427D-416D-87C0-7D7B322757FC}"/>
            </a:ext>
          </a:extLst>
        </cdr:cNvPr>
        <cdr:cNvSpPr/>
      </cdr:nvSpPr>
      <cdr:spPr>
        <a:xfrm xmlns:a="http://schemas.openxmlformats.org/drawingml/2006/main">
          <a:off x="2373312" y="658813"/>
          <a:ext cx="1214437" cy="468312"/>
        </a:xfrm>
        <a:prstGeom xmlns:a="http://schemas.openxmlformats.org/drawingml/2006/main" prst="wedgeRoundRectCallout">
          <a:avLst>
            <a:gd name="adj1" fmla="val 10596"/>
            <a:gd name="adj2" fmla="val 73139"/>
            <a:gd name="adj3" fmla="val 16667"/>
          </a:avLst>
        </a:prstGeom>
        <a:solidFill xmlns:a="http://schemas.openxmlformats.org/drawingml/2006/main">
          <a:sysClr val="window" lastClr="FFFFFF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ko-KR" altLang="en-US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최대 판매</a:t>
          </a:r>
          <a:endParaRPr lang="ko-KR">
            <a:solidFill>
              <a:schemeClr val="tx1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4"/>
  <sheetViews>
    <sheetView showGridLines="0" tabSelected="1" zoomScaleNormal="100" workbookViewId="0">
      <selection activeCell="I25" sqref="I25"/>
    </sheetView>
  </sheetViews>
  <sheetFormatPr defaultColWidth="9" defaultRowHeight="13.5" x14ac:dyDescent="0.3"/>
  <cols>
    <col min="1" max="1" width="1.625" style="1" customWidth="1"/>
    <col min="2" max="2" width="11.25" style="1" customWidth="1"/>
    <col min="3" max="3" width="14" style="1" customWidth="1"/>
    <col min="4" max="4" width="11" style="1" bestFit="1" customWidth="1"/>
    <col min="5" max="5" width="12.125" style="1" customWidth="1"/>
    <col min="6" max="6" width="9.75" style="1" customWidth="1"/>
    <col min="7" max="7" width="10" style="1" customWidth="1"/>
    <col min="8" max="8" width="12.75" style="1" customWidth="1"/>
    <col min="9" max="9" width="10.625" style="1" customWidth="1"/>
    <col min="10" max="10" width="10.75" style="1" customWidth="1"/>
    <col min="11" max="13" width="9" style="1"/>
    <col min="14" max="14" width="11.5" style="1" bestFit="1" customWidth="1"/>
    <col min="15" max="16384" width="9" style="1"/>
  </cols>
  <sheetData>
    <row r="1" spans="2:10" ht="22.5" customHeight="1" x14ac:dyDescent="0.3"/>
    <row r="2" spans="2:10" ht="22.5" customHeight="1" x14ac:dyDescent="0.3"/>
    <row r="3" spans="2:10" ht="22.5" customHeight="1" thickBot="1" x14ac:dyDescent="0.35"/>
    <row r="4" spans="2:10" ht="27.75" thickBot="1" x14ac:dyDescent="0.35">
      <c r="B4" s="31" t="s">
        <v>2</v>
      </c>
      <c r="C4" s="32" t="s">
        <v>3</v>
      </c>
      <c r="D4" s="32" t="s">
        <v>20</v>
      </c>
      <c r="E4" s="32" t="s">
        <v>4</v>
      </c>
      <c r="F4" s="32" t="s">
        <v>23</v>
      </c>
      <c r="G4" s="33" t="s">
        <v>24</v>
      </c>
      <c r="H4" s="33" t="s">
        <v>25</v>
      </c>
      <c r="I4" s="33" t="s">
        <v>35</v>
      </c>
      <c r="J4" s="34" t="s">
        <v>33</v>
      </c>
    </row>
    <row r="5" spans="2:10" ht="18" customHeight="1" x14ac:dyDescent="0.3">
      <c r="B5" s="25" t="s">
        <v>46</v>
      </c>
      <c r="C5" s="26" t="s">
        <v>6</v>
      </c>
      <c r="D5" s="26" t="s">
        <v>22</v>
      </c>
      <c r="E5" s="26" t="s">
        <v>16</v>
      </c>
      <c r="F5" s="36">
        <v>0.28000000000000003</v>
      </c>
      <c r="G5" s="27">
        <v>116</v>
      </c>
      <c r="H5" s="28">
        <v>580000</v>
      </c>
      <c r="I5" s="29" t="str">
        <f t="shared" ref="I5" si="0">_xlfn.RANK.EQ(G5,$G$5:$G$12)&amp;"위"</f>
        <v>8위</v>
      </c>
      <c r="J5" s="30" t="str">
        <f t="shared" ref="J5" si="1">IF(RIGHT(B5,1)="1","볶음/조림",IF(RIGHT(B5,1)="2","무침","찜"))</f>
        <v>무침</v>
      </c>
    </row>
    <row r="6" spans="2:10" ht="18" customHeight="1" x14ac:dyDescent="0.3">
      <c r="B6" s="4" t="s">
        <v>17</v>
      </c>
      <c r="C6" s="21" t="s">
        <v>5</v>
      </c>
      <c r="D6" s="21" t="s">
        <v>21</v>
      </c>
      <c r="E6" s="21" t="s">
        <v>10</v>
      </c>
      <c r="F6" s="37">
        <v>0.32</v>
      </c>
      <c r="G6" s="22">
        <v>250</v>
      </c>
      <c r="H6" s="3">
        <v>750000</v>
      </c>
      <c r="I6" s="12" t="str">
        <f>_xlfn.RANK.EQ(G6,$G$5:$G$12)&amp;"위"</f>
        <v>2위</v>
      </c>
      <c r="J6" s="13" t="str">
        <f>IF(RIGHT(B6,1)="1","볶음/조림",IF(RIGHT(B6,1)="2","무침","찜"))</f>
        <v>볶음/조림</v>
      </c>
    </row>
    <row r="7" spans="2:10" ht="18" customHeight="1" x14ac:dyDescent="0.3">
      <c r="B7" s="4" t="s">
        <v>18</v>
      </c>
      <c r="C7" s="2" t="s">
        <v>19</v>
      </c>
      <c r="D7" s="2" t="s">
        <v>12</v>
      </c>
      <c r="E7" s="20" t="s">
        <v>13</v>
      </c>
      <c r="F7" s="37">
        <v>0.34</v>
      </c>
      <c r="G7" s="22">
        <v>320</v>
      </c>
      <c r="H7" s="3">
        <v>1280000</v>
      </c>
      <c r="I7" s="12" t="str">
        <f t="shared" ref="I7:I12" si="2">_xlfn.RANK.EQ(G7,$G$5:$G$12)&amp;"위"</f>
        <v>1위</v>
      </c>
      <c r="J7" s="13" t="str">
        <f t="shared" ref="J7:J12" si="3">IF(RIGHT(B7,1)="1","볶음/조림",IF(RIGHT(B7,1)="2","무침","찜"))</f>
        <v>볶음/조림</v>
      </c>
    </row>
    <row r="8" spans="2:10" ht="18" customHeight="1" x14ac:dyDescent="0.3">
      <c r="B8" s="4" t="s">
        <v>48</v>
      </c>
      <c r="C8" s="2" t="s">
        <v>29</v>
      </c>
      <c r="D8" s="2" t="s">
        <v>22</v>
      </c>
      <c r="E8" s="20" t="s">
        <v>16</v>
      </c>
      <c r="F8" s="37">
        <v>0.27</v>
      </c>
      <c r="G8" s="22">
        <v>162</v>
      </c>
      <c r="H8" s="3">
        <v>1296000</v>
      </c>
      <c r="I8" s="12" t="str">
        <f t="shared" si="2"/>
        <v>6위</v>
      </c>
      <c r="J8" s="13" t="str">
        <f t="shared" si="3"/>
        <v>무침</v>
      </c>
    </row>
    <row r="9" spans="2:10" ht="18" customHeight="1" x14ac:dyDescent="0.3">
      <c r="B9" s="4" t="s">
        <v>17</v>
      </c>
      <c r="C9" s="2" t="s">
        <v>11</v>
      </c>
      <c r="D9" s="2" t="s">
        <v>21</v>
      </c>
      <c r="E9" s="20" t="s">
        <v>14</v>
      </c>
      <c r="F9" s="37">
        <v>0.3</v>
      </c>
      <c r="G9" s="22">
        <v>190</v>
      </c>
      <c r="H9" s="3">
        <v>570500</v>
      </c>
      <c r="I9" s="12" t="str">
        <f t="shared" si="2"/>
        <v>4위</v>
      </c>
      <c r="J9" s="13" t="str">
        <f t="shared" si="3"/>
        <v>볶음/조림</v>
      </c>
    </row>
    <row r="10" spans="2:10" ht="18" customHeight="1" x14ac:dyDescent="0.3">
      <c r="B10" s="4" t="s">
        <v>40</v>
      </c>
      <c r="C10" s="2" t="s">
        <v>8</v>
      </c>
      <c r="D10" s="2" t="s">
        <v>12</v>
      </c>
      <c r="E10" s="20" t="s">
        <v>13</v>
      </c>
      <c r="F10" s="37">
        <v>0.36</v>
      </c>
      <c r="G10" s="22">
        <v>225</v>
      </c>
      <c r="H10" s="3">
        <v>900000</v>
      </c>
      <c r="I10" s="12" t="str">
        <f t="shared" si="2"/>
        <v>3위</v>
      </c>
      <c r="J10" s="13" t="str">
        <f t="shared" si="3"/>
        <v>찜</v>
      </c>
    </row>
    <row r="11" spans="2:10" ht="18" customHeight="1" x14ac:dyDescent="0.3">
      <c r="B11" s="4" t="s">
        <v>42</v>
      </c>
      <c r="C11" s="2" t="s">
        <v>7</v>
      </c>
      <c r="D11" s="2" t="s">
        <v>21</v>
      </c>
      <c r="E11" s="20" t="s">
        <v>15</v>
      </c>
      <c r="F11" s="37">
        <v>0.25</v>
      </c>
      <c r="G11" s="22">
        <v>167</v>
      </c>
      <c r="H11" s="3">
        <v>501000</v>
      </c>
      <c r="I11" s="12" t="str">
        <f t="shared" si="2"/>
        <v>5위</v>
      </c>
      <c r="J11" s="13" t="str">
        <f t="shared" si="3"/>
        <v>무침</v>
      </c>
    </row>
    <row r="12" spans="2:10" ht="18" customHeight="1" thickBot="1" x14ac:dyDescent="0.35">
      <c r="B12" s="10" t="s">
        <v>50</v>
      </c>
      <c r="C12" s="6" t="s">
        <v>9</v>
      </c>
      <c r="D12" s="6" t="s">
        <v>22</v>
      </c>
      <c r="E12" s="6" t="s">
        <v>16</v>
      </c>
      <c r="F12" s="38">
        <v>0.32</v>
      </c>
      <c r="G12" s="23">
        <v>147</v>
      </c>
      <c r="H12" s="11">
        <v>808500</v>
      </c>
      <c r="I12" s="14" t="str">
        <f t="shared" si="2"/>
        <v>7위</v>
      </c>
      <c r="J12" s="15" t="str">
        <f t="shared" si="3"/>
        <v>무침</v>
      </c>
    </row>
    <row r="13" spans="2:10" ht="18" customHeight="1" x14ac:dyDescent="0.3">
      <c r="B13" s="52" t="s">
        <v>37</v>
      </c>
      <c r="C13" s="53"/>
      <c r="D13" s="54"/>
      <c r="E13" s="39">
        <f>COUNTIF(D5:D12,"아이반찬")</f>
        <v>2</v>
      </c>
      <c r="F13" s="55"/>
      <c r="G13" s="57" t="s">
        <v>34</v>
      </c>
      <c r="H13" s="53"/>
      <c r="I13" s="54"/>
      <c r="J13" s="41">
        <f>MAX(마진율)</f>
        <v>0.36</v>
      </c>
    </row>
    <row r="14" spans="2:10" ht="18" customHeight="1" thickBot="1" x14ac:dyDescent="0.35">
      <c r="B14" s="58" t="s">
        <v>38</v>
      </c>
      <c r="C14" s="59"/>
      <c r="D14" s="60"/>
      <c r="E14" s="40">
        <f>ROUND(SUMIF(D5:D12,D6,H5:H12),-3)</f>
        <v>1822000</v>
      </c>
      <c r="F14" s="56"/>
      <c r="G14" s="5" t="s">
        <v>2</v>
      </c>
      <c r="H14" s="6" t="s">
        <v>45</v>
      </c>
      <c r="I14" s="7" t="s">
        <v>24</v>
      </c>
      <c r="J14" s="42">
        <f>VLOOKUP(H14,B4:H12,6,0)</f>
        <v>116</v>
      </c>
    </row>
  </sheetData>
  <mergeCells count="4">
    <mergeCell ref="B13:D13"/>
    <mergeCell ref="B14:D14"/>
    <mergeCell ref="G13:I13"/>
    <mergeCell ref="F13:F14"/>
  </mergeCells>
  <phoneticPr fontId="2" type="noConversion"/>
  <conditionalFormatting sqref="B5:J12">
    <cfRule type="expression" dxfId="2" priority="1">
      <formula>$G5&gt;=200</formula>
    </cfRule>
  </conditionalFormatting>
  <dataValidations count="1">
    <dataValidation type="list" allowBlank="1" showInputMessage="1" showErrorMessage="1" sqref="H14">
      <formula1>$B$5:$B$12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2"/>
  <sheetViews>
    <sheetView showGridLines="0" zoomScaleNormal="100" workbookViewId="0">
      <selection activeCell="D28" sqref="D28"/>
    </sheetView>
  </sheetViews>
  <sheetFormatPr defaultColWidth="9" defaultRowHeight="13.5" x14ac:dyDescent="0.3"/>
  <cols>
    <col min="1" max="1" width="1.625" style="1" customWidth="1"/>
    <col min="2" max="2" width="11.25" style="1" customWidth="1"/>
    <col min="3" max="3" width="14" style="1" customWidth="1"/>
    <col min="4" max="4" width="11" style="1" bestFit="1" customWidth="1"/>
    <col min="5" max="5" width="12.125" style="1" customWidth="1"/>
    <col min="6" max="6" width="9.75" style="1" customWidth="1"/>
    <col min="7" max="7" width="10" style="1" customWidth="1"/>
    <col min="8" max="8" width="12.75" style="1" customWidth="1"/>
    <col min="9" max="16384" width="9" style="1"/>
  </cols>
  <sheetData>
    <row r="1" spans="2:11" ht="14.25" thickBot="1" x14ac:dyDescent="0.35"/>
    <row r="2" spans="2:11" ht="27.75" thickBot="1" x14ac:dyDescent="0.35">
      <c r="B2" s="31" t="s">
        <v>2</v>
      </c>
      <c r="C2" s="32" t="s">
        <v>3</v>
      </c>
      <c r="D2" s="32" t="s">
        <v>20</v>
      </c>
      <c r="E2" s="32" t="s">
        <v>4</v>
      </c>
      <c r="F2" s="32" t="s">
        <v>23</v>
      </c>
      <c r="G2" s="33" t="s">
        <v>24</v>
      </c>
      <c r="H2" s="33" t="s">
        <v>25</v>
      </c>
    </row>
    <row r="3" spans="2:11" x14ac:dyDescent="0.3">
      <c r="B3" s="25" t="s">
        <v>45</v>
      </c>
      <c r="C3" s="26" t="s">
        <v>6</v>
      </c>
      <c r="D3" s="26" t="s">
        <v>22</v>
      </c>
      <c r="E3" s="26" t="s">
        <v>16</v>
      </c>
      <c r="F3" s="36">
        <v>0.28000000000000003</v>
      </c>
      <c r="G3" s="27">
        <v>120.00000000000013</v>
      </c>
      <c r="H3" s="28">
        <v>580000</v>
      </c>
    </row>
    <row r="4" spans="2:11" x14ac:dyDescent="0.3">
      <c r="B4" s="4" t="s">
        <v>43</v>
      </c>
      <c r="C4" s="35" t="s">
        <v>5</v>
      </c>
      <c r="D4" s="35" t="s">
        <v>21</v>
      </c>
      <c r="E4" s="35" t="s">
        <v>10</v>
      </c>
      <c r="F4" s="37">
        <v>0.32</v>
      </c>
      <c r="G4" s="22">
        <v>250</v>
      </c>
      <c r="H4" s="3">
        <v>750000</v>
      </c>
    </row>
    <row r="5" spans="2:11" x14ac:dyDescent="0.3">
      <c r="B5" s="4" t="s">
        <v>44</v>
      </c>
      <c r="C5" s="35" t="s">
        <v>19</v>
      </c>
      <c r="D5" s="35" t="s">
        <v>12</v>
      </c>
      <c r="E5" s="35" t="s">
        <v>13</v>
      </c>
      <c r="F5" s="37">
        <v>0.34</v>
      </c>
      <c r="G5" s="22">
        <v>320</v>
      </c>
      <c r="H5" s="3">
        <v>1280000</v>
      </c>
    </row>
    <row r="6" spans="2:11" x14ac:dyDescent="0.3">
      <c r="B6" s="4" t="s">
        <v>47</v>
      </c>
      <c r="C6" s="35" t="s">
        <v>29</v>
      </c>
      <c r="D6" s="35" t="s">
        <v>22</v>
      </c>
      <c r="E6" s="35" t="s">
        <v>16</v>
      </c>
      <c r="F6" s="37">
        <v>0.27</v>
      </c>
      <c r="G6" s="22">
        <v>162</v>
      </c>
      <c r="H6" s="3">
        <v>1296000</v>
      </c>
    </row>
    <row r="7" spans="2:11" x14ac:dyDescent="0.3">
      <c r="B7" s="4" t="s">
        <v>43</v>
      </c>
      <c r="C7" s="35" t="s">
        <v>11</v>
      </c>
      <c r="D7" s="35" t="s">
        <v>21</v>
      </c>
      <c r="E7" s="35" t="s">
        <v>14</v>
      </c>
      <c r="F7" s="37">
        <v>0.3</v>
      </c>
      <c r="G7" s="22">
        <v>190</v>
      </c>
      <c r="H7" s="3">
        <v>570500</v>
      </c>
    </row>
    <row r="8" spans="2:11" x14ac:dyDescent="0.3">
      <c r="B8" s="4" t="s">
        <v>39</v>
      </c>
      <c r="C8" s="35" t="s">
        <v>8</v>
      </c>
      <c r="D8" s="35" t="s">
        <v>12</v>
      </c>
      <c r="E8" s="35" t="s">
        <v>13</v>
      </c>
      <c r="F8" s="37">
        <v>0.36</v>
      </c>
      <c r="G8" s="22">
        <v>225</v>
      </c>
      <c r="H8" s="3">
        <v>900000</v>
      </c>
    </row>
    <row r="9" spans="2:11" x14ac:dyDescent="0.3">
      <c r="B9" s="4" t="s">
        <v>41</v>
      </c>
      <c r="C9" s="35" t="s">
        <v>7</v>
      </c>
      <c r="D9" s="35" t="s">
        <v>21</v>
      </c>
      <c r="E9" s="35" t="s">
        <v>15</v>
      </c>
      <c r="F9" s="37">
        <v>0.25</v>
      </c>
      <c r="G9" s="22">
        <v>167</v>
      </c>
      <c r="H9" s="3">
        <v>501000</v>
      </c>
    </row>
    <row r="10" spans="2:11" x14ac:dyDescent="0.3">
      <c r="B10" s="43" t="s">
        <v>49</v>
      </c>
      <c r="C10" s="44" t="s">
        <v>9</v>
      </c>
      <c r="D10" s="44" t="s">
        <v>22</v>
      </c>
      <c r="E10" s="44" t="s">
        <v>16</v>
      </c>
      <c r="F10" s="45">
        <v>0.32</v>
      </c>
      <c r="G10" s="46">
        <v>147</v>
      </c>
      <c r="H10" s="47">
        <v>808500</v>
      </c>
    </row>
    <row r="11" spans="2:11" x14ac:dyDescent="0.3">
      <c r="B11" s="61" t="s">
        <v>36</v>
      </c>
      <c r="C11" s="61"/>
      <c r="D11" s="61"/>
      <c r="E11" s="61"/>
      <c r="F11" s="61"/>
      <c r="G11" s="61"/>
      <c r="H11" s="50">
        <f>DAVERAGE(B2:H10,6,D2:D3)</f>
        <v>143.00000000000003</v>
      </c>
    </row>
    <row r="12" spans="2:11" x14ac:dyDescent="0.3">
      <c r="K12" s="48"/>
    </row>
    <row r="13" spans="2:11" ht="14.25" thickBot="1" x14ac:dyDescent="0.35"/>
    <row r="14" spans="2:11" x14ac:dyDescent="0.3">
      <c r="B14" s="8" t="s">
        <v>2</v>
      </c>
      <c r="C14" s="9" t="s">
        <v>23</v>
      </c>
    </row>
    <row r="15" spans="2:11" x14ac:dyDescent="0.3">
      <c r="B15" s="1" t="s">
        <v>51</v>
      </c>
    </row>
    <row r="16" spans="2:11" x14ac:dyDescent="0.3">
      <c r="C16" s="1" t="s">
        <v>52</v>
      </c>
    </row>
    <row r="17" spans="2:5" ht="14.25" thickBot="1" x14ac:dyDescent="0.35"/>
    <row r="18" spans="2:5" ht="27.75" thickBot="1" x14ac:dyDescent="0.35">
      <c r="B18" s="32" t="s">
        <v>3</v>
      </c>
      <c r="C18" s="32" t="s">
        <v>20</v>
      </c>
      <c r="D18" s="32" t="s">
        <v>23</v>
      </c>
      <c r="E18" s="33" t="s">
        <v>25</v>
      </c>
    </row>
    <row r="19" spans="2:5" x14ac:dyDescent="0.3">
      <c r="B19" s="51" t="s">
        <v>5</v>
      </c>
      <c r="C19" s="51" t="s">
        <v>21</v>
      </c>
      <c r="D19" s="37">
        <v>0.32</v>
      </c>
      <c r="E19" s="3">
        <v>750000</v>
      </c>
    </row>
    <row r="20" spans="2:5" x14ac:dyDescent="0.3">
      <c r="B20" s="51" t="s">
        <v>11</v>
      </c>
      <c r="C20" s="51" t="s">
        <v>21</v>
      </c>
      <c r="D20" s="37">
        <v>0.3</v>
      </c>
      <c r="E20" s="3">
        <v>570500</v>
      </c>
    </row>
    <row r="21" spans="2:5" x14ac:dyDescent="0.3">
      <c r="B21" s="51" t="s">
        <v>8</v>
      </c>
      <c r="C21" s="51" t="s">
        <v>12</v>
      </c>
      <c r="D21" s="37">
        <v>0.36</v>
      </c>
      <c r="E21" s="3">
        <v>900000</v>
      </c>
    </row>
    <row r="22" spans="2:5" x14ac:dyDescent="0.3">
      <c r="B22" s="51" t="s">
        <v>7</v>
      </c>
      <c r="C22" s="51" t="s">
        <v>21</v>
      </c>
      <c r="D22" s="37">
        <v>0.25</v>
      </c>
      <c r="E22" s="3">
        <v>501000</v>
      </c>
    </row>
  </sheetData>
  <mergeCells count="1">
    <mergeCell ref="B11:G11"/>
  </mergeCells>
  <phoneticPr fontId="2" type="noConversion"/>
  <conditionalFormatting sqref="B3:H10">
    <cfRule type="expression" dxfId="1" priority="1">
      <formula>$G3&gt;=200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8"/>
  <sheetViews>
    <sheetView zoomScaleNormal="100" workbookViewId="0">
      <selection activeCell="I29" sqref="I29"/>
    </sheetView>
  </sheetViews>
  <sheetFormatPr defaultColWidth="9" defaultRowHeight="13.5" x14ac:dyDescent="0.3"/>
  <cols>
    <col min="1" max="1" width="1.625" style="1" customWidth="1"/>
    <col min="2" max="2" width="11.25" style="1" customWidth="1"/>
    <col min="3" max="3" width="14" style="1" customWidth="1"/>
    <col min="4" max="4" width="15" style="1" bestFit="1" customWidth="1"/>
    <col min="5" max="5" width="12.125" style="1" customWidth="1"/>
    <col min="6" max="6" width="9.75" style="1" customWidth="1"/>
    <col min="7" max="7" width="10" style="1" customWidth="1"/>
    <col min="8" max="8" width="12.75" style="1" customWidth="1"/>
    <col min="9" max="16384" width="9" style="1"/>
  </cols>
  <sheetData>
    <row r="1" spans="2:8" ht="14.25" thickBot="1" x14ac:dyDescent="0.35"/>
    <row r="2" spans="2:8" ht="27.75" thickBot="1" x14ac:dyDescent="0.35">
      <c r="B2" s="31" t="s">
        <v>2</v>
      </c>
      <c r="C2" s="32" t="s">
        <v>3</v>
      </c>
      <c r="D2" s="32" t="s">
        <v>20</v>
      </c>
      <c r="E2" s="32" t="s">
        <v>4</v>
      </c>
      <c r="F2" s="32" t="s">
        <v>23</v>
      </c>
      <c r="G2" s="33" t="s">
        <v>24</v>
      </c>
      <c r="H2" s="33" t="s">
        <v>25</v>
      </c>
    </row>
    <row r="3" spans="2:8" x14ac:dyDescent="0.3">
      <c r="B3" s="25" t="s">
        <v>18</v>
      </c>
      <c r="C3" s="26" t="s">
        <v>19</v>
      </c>
      <c r="D3" s="26" t="s">
        <v>12</v>
      </c>
      <c r="E3" s="26" t="s">
        <v>13</v>
      </c>
      <c r="F3" s="36">
        <v>0.34</v>
      </c>
      <c r="G3" s="27">
        <v>320</v>
      </c>
      <c r="H3" s="28">
        <v>1280000</v>
      </c>
    </row>
    <row r="4" spans="2:8" x14ac:dyDescent="0.3">
      <c r="B4" s="4" t="s">
        <v>40</v>
      </c>
      <c r="C4" s="35" t="s">
        <v>8</v>
      </c>
      <c r="D4" s="35" t="s">
        <v>12</v>
      </c>
      <c r="E4" s="35" t="s">
        <v>13</v>
      </c>
      <c r="F4" s="37">
        <v>0.36</v>
      </c>
      <c r="G4" s="22">
        <v>225</v>
      </c>
      <c r="H4" s="3">
        <v>900000</v>
      </c>
    </row>
    <row r="5" spans="2:8" x14ac:dyDescent="0.3">
      <c r="B5" s="4"/>
      <c r="C5" s="35"/>
      <c r="D5" s="16" t="s">
        <v>30</v>
      </c>
      <c r="E5" s="35"/>
      <c r="F5" s="37"/>
      <c r="G5" s="22">
        <f>SUBTOTAL(1,G3:G4)</f>
        <v>272.5</v>
      </c>
      <c r="H5" s="3"/>
    </row>
    <row r="6" spans="2:8" x14ac:dyDescent="0.3">
      <c r="B6" s="4"/>
      <c r="C6" s="35">
        <f>SUBTOTAL(3,C3:C4)</f>
        <v>2</v>
      </c>
      <c r="D6" s="16" t="s">
        <v>26</v>
      </c>
      <c r="E6" s="35"/>
      <c r="F6" s="37"/>
      <c r="G6" s="22"/>
      <c r="H6" s="3"/>
    </row>
    <row r="7" spans="2:8" x14ac:dyDescent="0.3">
      <c r="B7" s="4" t="s">
        <v>17</v>
      </c>
      <c r="C7" s="35" t="s">
        <v>5</v>
      </c>
      <c r="D7" s="35" t="s">
        <v>21</v>
      </c>
      <c r="E7" s="35" t="s">
        <v>10</v>
      </c>
      <c r="F7" s="37">
        <v>0.32</v>
      </c>
      <c r="G7" s="22">
        <v>250</v>
      </c>
      <c r="H7" s="3">
        <v>750000</v>
      </c>
    </row>
    <row r="8" spans="2:8" x14ac:dyDescent="0.3">
      <c r="B8" s="4" t="s">
        <v>17</v>
      </c>
      <c r="C8" s="35" t="s">
        <v>11</v>
      </c>
      <c r="D8" s="35" t="s">
        <v>21</v>
      </c>
      <c r="E8" s="35" t="s">
        <v>14</v>
      </c>
      <c r="F8" s="37">
        <v>0.3</v>
      </c>
      <c r="G8" s="22">
        <v>190</v>
      </c>
      <c r="H8" s="3">
        <v>570500</v>
      </c>
    </row>
    <row r="9" spans="2:8" x14ac:dyDescent="0.3">
      <c r="B9" s="4" t="s">
        <v>42</v>
      </c>
      <c r="C9" s="35" t="s">
        <v>7</v>
      </c>
      <c r="D9" s="35" t="s">
        <v>21</v>
      </c>
      <c r="E9" s="35" t="s">
        <v>15</v>
      </c>
      <c r="F9" s="37">
        <v>0.25</v>
      </c>
      <c r="G9" s="22">
        <v>167</v>
      </c>
      <c r="H9" s="3">
        <v>501000</v>
      </c>
    </row>
    <row r="10" spans="2:8" x14ac:dyDescent="0.3">
      <c r="B10" s="4"/>
      <c r="C10" s="35"/>
      <c r="D10" s="16" t="s">
        <v>31</v>
      </c>
      <c r="E10" s="35"/>
      <c r="F10" s="37"/>
      <c r="G10" s="22">
        <f>SUBTOTAL(1,G7:G9)</f>
        <v>202.33333333333334</v>
      </c>
      <c r="H10" s="3"/>
    </row>
    <row r="11" spans="2:8" x14ac:dyDescent="0.3">
      <c r="B11" s="4"/>
      <c r="C11" s="35">
        <f>SUBTOTAL(3,C7:C9)</f>
        <v>3</v>
      </c>
      <c r="D11" s="16" t="s">
        <v>27</v>
      </c>
      <c r="E11" s="35"/>
      <c r="F11" s="37"/>
      <c r="G11" s="22"/>
      <c r="H11" s="3"/>
    </row>
    <row r="12" spans="2:8" x14ac:dyDescent="0.3">
      <c r="B12" s="4" t="s">
        <v>46</v>
      </c>
      <c r="C12" s="35" t="s">
        <v>6</v>
      </c>
      <c r="D12" s="35" t="s">
        <v>22</v>
      </c>
      <c r="E12" s="35" t="s">
        <v>16</v>
      </c>
      <c r="F12" s="37">
        <v>0.28000000000000003</v>
      </c>
      <c r="G12" s="22">
        <v>116</v>
      </c>
      <c r="H12" s="3">
        <v>580000</v>
      </c>
    </row>
    <row r="13" spans="2:8" x14ac:dyDescent="0.3">
      <c r="B13" s="4" t="s">
        <v>48</v>
      </c>
      <c r="C13" s="35" t="s">
        <v>29</v>
      </c>
      <c r="D13" s="35" t="s">
        <v>22</v>
      </c>
      <c r="E13" s="35" t="s">
        <v>16</v>
      </c>
      <c r="F13" s="37">
        <v>0.27</v>
      </c>
      <c r="G13" s="22">
        <v>162</v>
      </c>
      <c r="H13" s="3">
        <v>1296000</v>
      </c>
    </row>
    <row r="14" spans="2:8" ht="14.25" thickBot="1" x14ac:dyDescent="0.35">
      <c r="B14" s="10" t="s">
        <v>50</v>
      </c>
      <c r="C14" s="6" t="s">
        <v>9</v>
      </c>
      <c r="D14" s="6" t="s">
        <v>22</v>
      </c>
      <c r="E14" s="6" t="s">
        <v>16</v>
      </c>
      <c r="F14" s="38">
        <v>0.32</v>
      </c>
      <c r="G14" s="23">
        <v>147</v>
      </c>
      <c r="H14" s="11">
        <v>808500</v>
      </c>
    </row>
    <row r="15" spans="2:8" x14ac:dyDescent="0.3">
      <c r="B15" s="17"/>
      <c r="C15" s="17"/>
      <c r="D15" s="19" t="s">
        <v>32</v>
      </c>
      <c r="E15" s="17"/>
      <c r="F15" s="49"/>
      <c r="G15" s="24">
        <f>SUBTOTAL(1,G12:G14)</f>
        <v>141.66666666666666</v>
      </c>
      <c r="H15" s="18"/>
    </row>
    <row r="16" spans="2:8" x14ac:dyDescent="0.3">
      <c r="B16" s="17"/>
      <c r="C16" s="17">
        <f>SUBTOTAL(3,C12:C14)</f>
        <v>3</v>
      </c>
      <c r="D16" s="19" t="s">
        <v>28</v>
      </c>
      <c r="E16" s="17"/>
      <c r="F16" s="49"/>
      <c r="G16" s="24"/>
      <c r="H16" s="18"/>
    </row>
    <row r="17" spans="2:8" x14ac:dyDescent="0.3">
      <c r="B17" s="17"/>
      <c r="C17" s="17"/>
      <c r="D17" s="19" t="s">
        <v>1</v>
      </c>
      <c r="E17" s="17"/>
      <c r="F17" s="49"/>
      <c r="G17" s="24">
        <f>SUBTOTAL(1,G3:G14)</f>
        <v>197.125</v>
      </c>
      <c r="H17" s="18"/>
    </row>
    <row r="18" spans="2:8" x14ac:dyDescent="0.3">
      <c r="B18" s="17"/>
      <c r="C18" s="17">
        <f>SUBTOTAL(3,C3:C14)</f>
        <v>8</v>
      </c>
      <c r="D18" s="19" t="s">
        <v>0</v>
      </c>
      <c r="E18" s="17"/>
      <c r="F18" s="49"/>
      <c r="G18" s="24"/>
      <c r="H18" s="18"/>
    </row>
  </sheetData>
  <phoneticPr fontId="2" type="noConversion"/>
  <conditionalFormatting sqref="B3:H18">
    <cfRule type="expression" dxfId="0" priority="3">
      <formula>$G3&gt;=200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제1작업</vt:lpstr>
      <vt:lpstr>제2작업</vt:lpstr>
      <vt:lpstr>제3작업</vt:lpstr>
      <vt:lpstr>제4작업</vt:lpstr>
      <vt:lpstr>제2작업!Criteria</vt:lpstr>
      <vt:lpstr>제2작업!Extract</vt:lpstr>
      <vt:lpstr>마진율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2019-10-10T06:12:49Z</dcterms:created>
  <dcterms:modified xsi:type="dcterms:W3CDTF">2021-09-13T01:32:50Z</dcterms:modified>
</cp:coreProperties>
</file>